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J32" i="1" l="1"/>
  <c r="H20" i="1"/>
  <c r="N31" i="1"/>
  <c r="N32" i="1" s="1"/>
  <c r="M31" i="1"/>
  <c r="M32" i="1" s="1"/>
  <c r="L31" i="1"/>
  <c r="L32" i="1" s="1"/>
  <c r="K31" i="1"/>
  <c r="K32" i="1" s="1"/>
  <c r="J31" i="1"/>
  <c r="H31" i="1"/>
  <c r="H32" i="1" s="1"/>
  <c r="J30" i="1"/>
  <c r="N28" i="1"/>
  <c r="M28" i="1"/>
  <c r="L28" i="1"/>
  <c r="K28" i="1"/>
  <c r="J28" i="1" s="1"/>
  <c r="H28" i="1"/>
  <c r="J27" i="1"/>
  <c r="J26" i="1"/>
  <c r="J25" i="1"/>
  <c r="N23" i="1"/>
  <c r="M23" i="1"/>
  <c r="L23" i="1"/>
  <c r="K23" i="1"/>
  <c r="H23" i="1"/>
  <c r="J22" i="1"/>
  <c r="J23" i="1" s="1"/>
  <c r="N20" i="1"/>
  <c r="M20" i="1"/>
  <c r="L20" i="1"/>
  <c r="K20" i="1"/>
  <c r="J20" i="1" s="1"/>
  <c r="J19" i="1"/>
  <c r="J18" i="1"/>
  <c r="J17" i="1"/>
  <c r="AB20" i="1"/>
  <c r="AC20" i="1"/>
  <c r="AD20" i="1" s="1"/>
  <c r="AE20" i="1" s="1"/>
  <c r="AI20" i="1"/>
  <c r="AJ20" i="1"/>
  <c r="AK20" i="1" s="1"/>
  <c r="AL20" i="1" s="1"/>
  <c r="AB21" i="1"/>
  <c r="AC21" i="1" s="1"/>
  <c r="AI21" i="1"/>
  <c r="AJ21" i="1" s="1"/>
  <c r="AB22" i="1"/>
  <c r="AC22" i="1"/>
  <c r="AD22" i="1" s="1"/>
  <c r="AE22" i="1" s="1"/>
  <c r="AI22" i="1"/>
  <c r="AJ22" i="1"/>
  <c r="AK22" i="1" s="1"/>
  <c r="AL22" i="1" s="1"/>
  <c r="AB23" i="1"/>
  <c r="AC23" i="1" s="1"/>
  <c r="AI23" i="1"/>
  <c r="AJ23" i="1" s="1"/>
  <c r="AB24" i="1"/>
  <c r="AC24" i="1"/>
  <c r="AD24" i="1" s="1"/>
  <c r="AE24" i="1" s="1"/>
  <c r="AI24" i="1"/>
  <c r="AJ24" i="1"/>
  <c r="AK24" i="1" s="1"/>
  <c r="AL24" i="1" s="1"/>
  <c r="AB25" i="1"/>
  <c r="AC25" i="1" s="1"/>
  <c r="AI25" i="1"/>
  <c r="AJ25" i="1" s="1"/>
  <c r="AE25" i="1" l="1"/>
  <c r="AD25" i="1"/>
  <c r="AE23" i="1"/>
  <c r="AD23" i="1"/>
  <c r="AE21" i="1"/>
  <c r="AD21" i="1"/>
  <c r="AL25" i="1"/>
  <c r="AK25" i="1"/>
  <c r="AL23" i="1"/>
  <c r="AK23" i="1"/>
  <c r="AL21" i="1"/>
  <c r="AK21" i="1"/>
  <c r="AI18" i="1"/>
  <c r="AJ18" i="1" s="1"/>
  <c r="AK18" i="1" s="1"/>
  <c r="AL18" i="1" s="1"/>
  <c r="AI19" i="1"/>
  <c r="AJ19" i="1" s="1"/>
  <c r="AK19" i="1" s="1"/>
  <c r="AL19" i="1" s="1"/>
  <c r="AI17" i="1"/>
  <c r="AJ17" i="1" s="1"/>
  <c r="AK17" i="1" s="1"/>
  <c r="AB18" i="1"/>
  <c r="AC18" i="1" s="1"/>
  <c r="AB19" i="1"/>
  <c r="AC19" i="1" s="1"/>
  <c r="AB17" i="1"/>
  <c r="AC17" i="1" s="1"/>
  <c r="AD17" i="1" s="1"/>
  <c r="AL17" i="1" l="1"/>
  <c r="AD18" i="1"/>
  <c r="AE18" i="1" s="1"/>
  <c r="AD19" i="1"/>
  <c r="AE19" i="1" s="1"/>
  <c r="AE17" i="1"/>
  <c r="AK26" i="1" l="1"/>
  <c r="AK27" i="1" s="1"/>
  <c r="AJ26" i="1"/>
  <c r="AJ27" i="1" s="1"/>
  <c r="AI26" i="1"/>
  <c r="AI27" i="1" s="1"/>
  <c r="AH26" i="1"/>
  <c r="AH27" i="1" s="1"/>
  <c r="AF26" i="1"/>
  <c r="AF27" i="1" s="1"/>
  <c r="AE26" i="1"/>
  <c r="AE27" i="1" s="1"/>
  <c r="AD26" i="1"/>
  <c r="AD27" i="1" s="1"/>
  <c r="AC26" i="1"/>
  <c r="AC27" i="1" s="1"/>
  <c r="AB26" i="1"/>
  <c r="AB27" i="1" s="1"/>
</calcChain>
</file>

<file path=xl/sharedStrings.xml><?xml version="1.0" encoding="utf-8"?>
<sst xmlns="http://schemas.openxmlformats.org/spreadsheetml/2006/main" count="135" uniqueCount="77">
  <si>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</si>
  <si>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</si>
  <si>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</si>
  <si>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</si>
  <si>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</si>
  <si>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</si>
  <si>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</si>
  <si>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</si>
  <si>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</si>
  <si>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</si>
  <si>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</si>
  <si>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</si>
  <si>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</si>
  <si>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</si>
  <si>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</si>
  <si>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</si>
  <si>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</si>
  <si>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</si>
  <si>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</si>
  <si>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</si>
  <si>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</si>
  <si>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</si>
  <si>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</si>
  <si>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</si>
  <si>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</si>
  <si>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</si>
  <si>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</si>
  <si>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</si>
  <si>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</si>
  <si>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</si>
  <si>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</si>
  <si>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</si>
  <si>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</si>
  <si>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</si>
  <si>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</si>
  <si>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</si>
  <si>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</si>
  <si>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</si>
  <si>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</si>
  <si>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</si>
  <si>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</si>
  <si>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</si>
  <si>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</si>
  <si>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</si>
  <si>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</si>
  <si>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Кожевниковский район</t>
  </si>
  <si>
    <t>Капитальный ремонт здания МКДОУ «ЦРР детский сад «Колокольчик», расположенного по адресу: Томская область, Кожевниковский район, с.Кожевниково, ул. Титова,д.6</t>
  </si>
  <si>
    <t>Генеральный план Кожевниковского сельского поселения», утвержден решением Совета от 13.03.2013 №5</t>
  </si>
  <si>
    <t>Положительное заключение о проверке достоверности определение стоимости от 20.12.2018 №70-1-1158-18</t>
  </si>
  <si>
    <t>-</t>
  </si>
  <si>
    <t>Капитальный ремонт спортивного зала в здании в МАОУ «Кожевниковская средняя общеобразовательная школа № 1», расположенном по адресу: Том кая область, Кожевниковский район, с. Кожевниково, ул. Гагарина,9, стр.1.</t>
  </si>
  <si>
    <t>Положительное заключение о проверке достоверности определение стоимости от 31.08.2016 №70-2016-08-31-0155</t>
  </si>
  <si>
    <t>Капитальный ремонт здания МКУ ДО «Кожевниковская ДШИ» по адресу: 636160, Томская область, Кожевниковский район, с. Кожевниково, ул. Ленина, 10</t>
  </si>
  <si>
    <t>Положительное заключение о проверке достоверности определение стоимости от 10.12.2018 №70-1-0142-18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</si>
  <si>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b/>
        <sz val="11"/>
        <color theme="1"/>
        <rFont val="Calibri"/>
        <family val="2"/>
        <charset val="204"/>
        <scheme val="minor"/>
      </rPr>
      <t>Реконструкция, модернизация и капитальный ремонт объектов социальной и культурной сферы</t>
    </r>
  </si>
  <si>
    <t>Всего по мероприятию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</si>
  <si>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9"/>
        <color theme="1"/>
        <rFont val="Times New Roman"/>
        <family val="1"/>
        <charset val="204"/>
      </rPr>
      <t>Приобретение новой автомобильной техники и оборудования для обеспечения функционирования существующих объектов социальной и культурной сферы</t>
    </r>
  </si>
  <si>
    <t>Приобретение автобуса для спортивно-оздоровительного центра «КОЛОС»</t>
  </si>
  <si>
    <t>комерческое предложение</t>
  </si>
  <si>
    <t>х</t>
  </si>
  <si>
    <t xml:space="preserve">3. Развитие водоснабжения </t>
  </si>
  <si>
    <t xml:space="preserve">Реконструкция очистных сооружений с. Кожевниково Кожевниковского района Томской области </t>
  </si>
  <si>
    <t>Положительное заключение о проверке достоверности определение стоимости от 16.01.2019 №70-1-0002-19; Положительное заключение экспертизы от 05.09.2018 №70-1-1-3-0066-18</t>
  </si>
  <si>
    <t>Капитальный ремонт сети водоснабжения, расположенной по адресу: Томская область, Кожевниковский район, с. Кожевниково, ул. Титова (между ж/д №3, №5, №3а, №5а)</t>
  </si>
  <si>
    <t>Положительное заключение о проверке достоверности определение стоимости от 28.02.2019 №70-1-0232-19</t>
  </si>
  <si>
    <t>Капитальный ремонт участков теплотрассы по ул. Титова-244м и пер. Первомайскому-354м (от котельной №1, ул. Гагарина, 14-б), расположенной в с. Кожевниково Кожевниковского района Томской области</t>
  </si>
  <si>
    <t>Положительное заключение о проверке достоверности определение стоимости от 12.03.2019 №70-1-0258-19</t>
  </si>
  <si>
    <t xml:space="preserve">4. Развитие энергообеспечения (распределительных газовых сетей) </t>
  </si>
  <si>
    <t>Газоснабжение микрорайона малоэтажной застройки «Коммунальный» в с. Кожевниково Кожевниковского района Томской области. Газопровод высокого давления. ГРПШ. Распределительный газопровод низкого давления</t>
  </si>
  <si>
    <t>Положительное заключение о проверке достоверности определение стоимости будет подготовлена до 18.07.2019</t>
  </si>
  <si>
    <t>Итого по проекту</t>
  </si>
  <si>
    <t>с. Кожевниково, кожевниковское сельское поселение</t>
  </si>
  <si>
    <t>Комплексное развитие села Кожевниково Кожевниковского района Томской области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</si>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</sst>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4" fontId="13" fillId="0" borderId="4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16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" fontId="19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4" fontId="19" fillId="0" borderId="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9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9" fillId="0" borderId="6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7"/>
  <sheetViews>
    <sheetView tabSelected="1" view="pageBreakPreview" zoomScale="60" zoomScaleNormal="75" workbookViewId="0">
      <selection activeCell="Z13" sqref="Z1:AL1048576"/>
    </sheetView>
  </sheetViews>
  <sheetFormatPr defaultRowHeight="15" x14ac:dyDescent="0.25"/>
  <cols>
    <col min="1" max="1" width="6.140625" style="2" customWidth="1"/>
    <col min="2" max="2" width="24.28515625" customWidth="1"/>
    <col min="3" max="3" width="14.28515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customWidth="1"/>
    <col min="10" max="24" width="11" style="1" bestFit="1" customWidth="1"/>
    <col min="25" max="25" width="11" style="1" customWidth="1"/>
    <col min="26" max="26" width="14.5703125" style="26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2" width="9.140625" hidden="1" customWidth="1"/>
    <col min="33" max="33" width="14.5703125" style="26" hidden="1" customWidth="1"/>
    <col min="34" max="34" width="9.140625" hidden="1" customWidth="1"/>
    <col min="35" max="35" width="11.85546875" hidden="1" customWidth="1"/>
    <col min="36" max="36" width="14.140625" hidden="1" customWidth="1"/>
    <col min="37" max="37" width="11.28515625" hidden="1" customWidth="1"/>
    <col min="38" max="38" width="9.140625" hidden="1" customWidth="1"/>
  </cols>
  <sheetData>
    <row r="1" spans="1:33" ht="18.75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16"/>
    </row>
    <row r="2" spans="1:33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33" ht="18.75" x14ac:dyDescent="0.3">
      <c r="A3" s="55" t="s">
        <v>72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/>
    </row>
    <row r="4" spans="1:33" ht="18.75" customHeight="1" x14ac:dyDescent="0.25">
      <c r="A4" s="43" t="s">
        <v>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17"/>
    </row>
    <row r="5" spans="1:33" ht="18.75" x14ac:dyDescent="0.3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33" ht="18.75" x14ac:dyDescent="0.3">
      <c r="A6" s="48" t="s">
        <v>25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18"/>
    </row>
    <row r="7" spans="1:33" x14ac:dyDescent="0.25">
      <c r="A7" s="43" t="s">
        <v>16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17"/>
    </row>
    <row r="8" spans="1:33" ht="18.75" x14ac:dyDescent="0.3">
      <c r="A8" s="44" t="s">
        <v>17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16"/>
    </row>
    <row r="9" spans="1:33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33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33" s="12" customFormat="1" ht="15" customHeight="1" x14ac:dyDescent="0.2">
      <c r="A11" s="45" t="s">
        <v>26</v>
      </c>
      <c r="B11" s="45" t="s">
        <v>27</v>
      </c>
      <c r="C11" s="45" t="s">
        <v>0</v>
      </c>
      <c r="D11" s="45" t="s">
        <v>28</v>
      </c>
      <c r="E11" s="45" t="s">
        <v>18</v>
      </c>
      <c r="F11" s="45" t="s">
        <v>29</v>
      </c>
      <c r="G11" s="45" t="s">
        <v>30</v>
      </c>
      <c r="H11" s="45" t="s">
        <v>31</v>
      </c>
      <c r="I11" s="45" t="s">
        <v>19</v>
      </c>
      <c r="J11" s="45" t="s">
        <v>20</v>
      </c>
      <c r="K11" s="45"/>
      <c r="L11" s="45"/>
      <c r="M11" s="45"/>
      <c r="N11" s="45"/>
      <c r="O11" s="45" t="s">
        <v>20</v>
      </c>
      <c r="P11" s="45"/>
      <c r="Q11" s="45"/>
      <c r="R11" s="45"/>
      <c r="S11" s="45"/>
      <c r="T11" s="45" t="s">
        <v>20</v>
      </c>
      <c r="U11" s="45"/>
      <c r="V11" s="45"/>
      <c r="W11" s="45"/>
      <c r="X11" s="45"/>
      <c r="Y11" s="21"/>
      <c r="Z11" s="20"/>
      <c r="AG11" s="20"/>
    </row>
    <row r="12" spans="1:33" s="13" customFormat="1" ht="57.75" customHeight="1" x14ac:dyDescent="0.2">
      <c r="A12" s="45"/>
      <c r="B12" s="45"/>
      <c r="C12" s="45"/>
      <c r="D12" s="45"/>
      <c r="E12" s="45"/>
      <c r="F12" s="45"/>
      <c r="G12" s="45"/>
      <c r="H12" s="45"/>
      <c r="I12" s="45" t="s">
        <v>21</v>
      </c>
      <c r="J12" s="45" t="s">
        <v>22</v>
      </c>
      <c r="K12" s="45"/>
      <c r="L12" s="45"/>
      <c r="M12" s="45"/>
      <c r="N12" s="45"/>
      <c r="O12" s="45" t="s">
        <v>23</v>
      </c>
      <c r="P12" s="45"/>
      <c r="Q12" s="45"/>
      <c r="R12" s="45"/>
      <c r="S12" s="45"/>
      <c r="T12" s="45" t="s">
        <v>24</v>
      </c>
      <c r="U12" s="45"/>
      <c r="V12" s="45"/>
      <c r="W12" s="45"/>
      <c r="X12" s="45"/>
      <c r="Y12" s="21"/>
      <c r="Z12" s="28"/>
      <c r="AG12" s="28"/>
    </row>
    <row r="13" spans="1:33" s="13" customFormat="1" ht="15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 t="s">
        <v>1</v>
      </c>
      <c r="K13" s="45" t="s">
        <v>2</v>
      </c>
      <c r="L13" s="45"/>
      <c r="M13" s="45"/>
      <c r="N13" s="45"/>
      <c r="O13" s="45" t="s">
        <v>1</v>
      </c>
      <c r="P13" s="45" t="s">
        <v>2</v>
      </c>
      <c r="Q13" s="45"/>
      <c r="R13" s="45"/>
      <c r="S13" s="45"/>
      <c r="T13" s="45" t="s">
        <v>1</v>
      </c>
      <c r="U13" s="45" t="s">
        <v>3</v>
      </c>
      <c r="V13" s="45"/>
      <c r="W13" s="45"/>
      <c r="X13" s="45"/>
      <c r="Y13" s="21"/>
      <c r="Z13" s="28"/>
      <c r="AG13" s="28"/>
    </row>
    <row r="14" spans="1:33" s="13" customFormat="1" ht="33.75" customHeight="1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11" t="s">
        <v>32</v>
      </c>
      <c r="L14" s="11" t="s">
        <v>33</v>
      </c>
      <c r="M14" s="11" t="s">
        <v>34</v>
      </c>
      <c r="N14" s="11" t="s">
        <v>35</v>
      </c>
      <c r="O14" s="45"/>
      <c r="P14" s="11" t="s">
        <v>4</v>
      </c>
      <c r="Q14" s="11" t="s">
        <v>5</v>
      </c>
      <c r="R14" s="11" t="s">
        <v>6</v>
      </c>
      <c r="S14" s="11" t="s">
        <v>7</v>
      </c>
      <c r="T14" s="45"/>
      <c r="U14" s="11" t="s">
        <v>4</v>
      </c>
      <c r="V14" s="11" t="s">
        <v>5</v>
      </c>
      <c r="W14" s="11" t="s">
        <v>6</v>
      </c>
      <c r="X14" s="11" t="s">
        <v>7</v>
      </c>
      <c r="Y14" s="21"/>
      <c r="Z14" s="28"/>
      <c r="AG14" s="28"/>
    </row>
    <row r="15" spans="1:33" s="14" customFormat="1" ht="12.75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1"/>
      <c r="Z15" s="29"/>
      <c r="AG15" s="29"/>
    </row>
    <row r="16" spans="1:33" s="12" customFormat="1" ht="13.5" customHeight="1" x14ac:dyDescent="0.2">
      <c r="A16" s="47" t="s">
        <v>54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21"/>
      <c r="Z16" s="20"/>
      <c r="AG16" s="20"/>
    </row>
    <row r="17" spans="1:38" s="12" customFormat="1" ht="84" x14ac:dyDescent="0.2">
      <c r="A17" s="31">
        <v>1</v>
      </c>
      <c r="B17" s="31" t="s">
        <v>45</v>
      </c>
      <c r="C17" s="31" t="s">
        <v>71</v>
      </c>
      <c r="D17" s="31" t="s">
        <v>46</v>
      </c>
      <c r="E17" s="31" t="s">
        <v>47</v>
      </c>
      <c r="F17" s="31" t="s">
        <v>48</v>
      </c>
      <c r="G17" s="31">
        <v>2020</v>
      </c>
      <c r="H17" s="27">
        <v>72918.559999999998</v>
      </c>
      <c r="I17" s="27" t="s">
        <v>49</v>
      </c>
      <c r="J17" s="15">
        <f>K17+L17+M17+N17</f>
        <v>72918.559999999998</v>
      </c>
      <c r="K17" s="15">
        <v>65718.75</v>
      </c>
      <c r="L17" s="15">
        <v>3458.88</v>
      </c>
      <c r="M17" s="15">
        <v>3640.93</v>
      </c>
      <c r="N17" s="15">
        <v>100</v>
      </c>
      <c r="O17" s="15"/>
      <c r="P17" s="36"/>
      <c r="Q17" s="36"/>
      <c r="R17" s="36"/>
      <c r="S17" s="36"/>
      <c r="T17" s="36"/>
      <c r="U17" s="36"/>
      <c r="V17" s="36"/>
      <c r="W17" s="36"/>
      <c r="X17" s="36"/>
      <c r="Y17" s="21"/>
      <c r="Z17" s="27">
        <v>72918.559999999998</v>
      </c>
      <c r="AB17" s="20">
        <f>SUM(Z17*5/100)</f>
        <v>3645.9279999999999</v>
      </c>
      <c r="AC17" s="20">
        <f>SUM(Z17-AB17)</f>
        <v>69272.631999999998</v>
      </c>
      <c r="AD17" s="20">
        <f t="shared" ref="AD17" si="0">SUM(AC17*5/100)</f>
        <v>3463.6315999999997</v>
      </c>
      <c r="AE17" s="20">
        <f t="shared" ref="AE17" si="1">SUM(AC17-AD17)</f>
        <v>65809.000400000004</v>
      </c>
      <c r="AG17" s="27">
        <v>33872.699999999997</v>
      </c>
      <c r="AI17" s="20">
        <f>SUM(AG17*5/100)</f>
        <v>1693.635</v>
      </c>
      <c r="AJ17" s="20">
        <f>SUM(AG17-AI17)</f>
        <v>32179.064999999999</v>
      </c>
      <c r="AK17" s="20">
        <f t="shared" ref="AK17" si="2">SUM(AJ17*5/100)</f>
        <v>1608.9532499999998</v>
      </c>
      <c r="AL17" s="20">
        <f t="shared" ref="AL17" si="3">SUM(AJ17-AK17)</f>
        <v>30570.11175</v>
      </c>
    </row>
    <row r="18" spans="1:38" s="12" customFormat="1" ht="108" x14ac:dyDescent="0.2">
      <c r="A18" s="32">
        <v>2</v>
      </c>
      <c r="B18" s="32" t="s">
        <v>45</v>
      </c>
      <c r="C18" s="31" t="s">
        <v>71</v>
      </c>
      <c r="D18" s="32" t="s">
        <v>50</v>
      </c>
      <c r="E18" s="32" t="s">
        <v>47</v>
      </c>
      <c r="F18" s="32" t="s">
        <v>51</v>
      </c>
      <c r="G18" s="32">
        <v>2020</v>
      </c>
      <c r="H18" s="27">
        <v>15257.67</v>
      </c>
      <c r="I18" s="27" t="s">
        <v>49</v>
      </c>
      <c r="J18" s="27">
        <f>K18+L18+M18+N18</f>
        <v>15257.67</v>
      </c>
      <c r="K18" s="27">
        <v>13724.92</v>
      </c>
      <c r="L18" s="27">
        <v>722.36</v>
      </c>
      <c r="M18" s="27">
        <v>760.39</v>
      </c>
      <c r="N18" s="27">
        <v>50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1"/>
      <c r="Z18" s="27">
        <v>228000</v>
      </c>
      <c r="AB18" s="20">
        <f t="shared" ref="AB18:AB25" si="4">SUM(Z18*5/100)</f>
        <v>11400</v>
      </c>
      <c r="AC18" s="20">
        <f t="shared" ref="AC18:AC25" si="5">SUM(Z18-AB18)</f>
        <v>216600</v>
      </c>
      <c r="AD18" s="20">
        <f t="shared" ref="AD18:AD25" si="6">SUM(AC18*5/100)</f>
        <v>10830</v>
      </c>
      <c r="AE18" s="20">
        <f t="shared" ref="AE18:AE25" si="7">SUM(AC18-AD18)</f>
        <v>205770</v>
      </c>
      <c r="AG18" s="27">
        <v>58252.5</v>
      </c>
      <c r="AI18" s="20">
        <f t="shared" ref="AI18:AI25" si="8">SUM(AG18*5/100)</f>
        <v>2912.625</v>
      </c>
      <c r="AJ18" s="20">
        <f t="shared" ref="AJ18:AJ25" si="9">SUM(AG18-AI18)</f>
        <v>55339.875</v>
      </c>
      <c r="AK18" s="20">
        <f t="shared" ref="AK18:AK25" si="10">SUM(AJ18*5/100)</f>
        <v>2766.9937500000001</v>
      </c>
      <c r="AL18" s="20">
        <f t="shared" ref="AL18:AL25" si="11">SUM(AJ18-AK18)</f>
        <v>52572.881249999999</v>
      </c>
    </row>
    <row r="19" spans="1:38" s="12" customFormat="1" ht="72" x14ac:dyDescent="0.2">
      <c r="A19" s="32">
        <v>3</v>
      </c>
      <c r="B19" s="32" t="s">
        <v>45</v>
      </c>
      <c r="C19" s="31" t="s">
        <v>71</v>
      </c>
      <c r="D19" s="32" t="s">
        <v>52</v>
      </c>
      <c r="E19" s="32" t="s">
        <v>47</v>
      </c>
      <c r="F19" s="32" t="s">
        <v>53</v>
      </c>
      <c r="G19" s="32">
        <v>2020</v>
      </c>
      <c r="H19" s="27">
        <v>30511.82</v>
      </c>
      <c r="I19" s="27" t="s">
        <v>49</v>
      </c>
      <c r="J19" s="27">
        <f>K19+L19+M19+N19</f>
        <v>30511.82</v>
      </c>
      <c r="K19" s="27">
        <v>27491.79</v>
      </c>
      <c r="L19" s="27">
        <v>1446.94</v>
      </c>
      <c r="M19" s="27">
        <v>1523.09</v>
      </c>
      <c r="N19" s="27">
        <v>50</v>
      </c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1"/>
      <c r="Z19" s="27">
        <v>4466.95</v>
      </c>
      <c r="AB19" s="20">
        <f t="shared" si="4"/>
        <v>223.3475</v>
      </c>
      <c r="AC19" s="20">
        <f t="shared" si="5"/>
        <v>4243.6025</v>
      </c>
      <c r="AD19" s="20">
        <f t="shared" si="6"/>
        <v>212.180125</v>
      </c>
      <c r="AE19" s="20">
        <f t="shared" si="7"/>
        <v>4031.4223750000001</v>
      </c>
      <c r="AG19" s="27">
        <v>4655.5</v>
      </c>
      <c r="AI19" s="20">
        <f t="shared" si="8"/>
        <v>232.77500000000001</v>
      </c>
      <c r="AJ19" s="20">
        <f t="shared" si="9"/>
        <v>4422.7250000000004</v>
      </c>
      <c r="AK19" s="20">
        <f t="shared" si="10"/>
        <v>221.13624999999999</v>
      </c>
      <c r="AL19" s="20">
        <f t="shared" si="11"/>
        <v>4201.5887500000008</v>
      </c>
    </row>
    <row r="20" spans="1:38" s="12" customFormat="1" ht="12.75" x14ac:dyDescent="0.2">
      <c r="A20" s="33">
        <v>3</v>
      </c>
      <c r="B20" s="33" t="s">
        <v>8</v>
      </c>
      <c r="C20" s="33" t="s">
        <v>8</v>
      </c>
      <c r="D20" s="33" t="s">
        <v>55</v>
      </c>
      <c r="E20" s="33" t="s">
        <v>8</v>
      </c>
      <c r="F20" s="33" t="s">
        <v>8</v>
      </c>
      <c r="G20" s="33" t="s">
        <v>8</v>
      </c>
      <c r="H20" s="34">
        <f>SUM(H17:H19)</f>
        <v>118688.04999999999</v>
      </c>
      <c r="I20" s="27" t="s">
        <v>49</v>
      </c>
      <c r="J20" s="34">
        <f>K20+L20+M20+N20</f>
        <v>118688.04999999999</v>
      </c>
      <c r="K20" s="34">
        <f>K19+K18+K17</f>
        <v>106935.45999999999</v>
      </c>
      <c r="L20" s="34">
        <f>L19+L18+L17</f>
        <v>5628.18</v>
      </c>
      <c r="M20" s="34">
        <f t="shared" ref="M20:N20" si="12">M19+M18+M17</f>
        <v>5924.41</v>
      </c>
      <c r="N20" s="34">
        <f t="shared" si="12"/>
        <v>200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1"/>
      <c r="Z20" s="27">
        <v>39952</v>
      </c>
      <c r="AB20" s="20">
        <f t="shared" si="4"/>
        <v>1997.6</v>
      </c>
      <c r="AC20" s="20">
        <f t="shared" si="5"/>
        <v>37954.400000000001</v>
      </c>
      <c r="AD20" s="20">
        <f t="shared" si="6"/>
        <v>1897.72</v>
      </c>
      <c r="AE20" s="20">
        <f t="shared" si="7"/>
        <v>36056.68</v>
      </c>
      <c r="AG20" s="27"/>
      <c r="AI20" s="20">
        <f t="shared" si="8"/>
        <v>0</v>
      </c>
      <c r="AJ20" s="20">
        <f t="shared" si="9"/>
        <v>0</v>
      </c>
      <c r="AK20" s="20">
        <f t="shared" si="10"/>
        <v>0</v>
      </c>
      <c r="AL20" s="20">
        <f t="shared" si="11"/>
        <v>0</v>
      </c>
    </row>
    <row r="21" spans="1:38" s="12" customFormat="1" ht="14.25" x14ac:dyDescent="0.2">
      <c r="A21" s="46" t="s">
        <v>56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21"/>
      <c r="Z21" s="27">
        <v>11016.7</v>
      </c>
      <c r="AB21" s="20">
        <f t="shared" si="4"/>
        <v>550.83500000000004</v>
      </c>
      <c r="AC21" s="20">
        <f t="shared" si="5"/>
        <v>10465.865000000002</v>
      </c>
      <c r="AD21" s="20">
        <f t="shared" si="6"/>
        <v>523.29325000000017</v>
      </c>
      <c r="AE21" s="20">
        <f t="shared" si="7"/>
        <v>9942.571750000001</v>
      </c>
      <c r="AG21" s="27"/>
      <c r="AI21" s="20">
        <f t="shared" si="8"/>
        <v>0</v>
      </c>
      <c r="AJ21" s="20">
        <f t="shared" si="9"/>
        <v>0</v>
      </c>
      <c r="AK21" s="20">
        <f t="shared" si="10"/>
        <v>0</v>
      </c>
      <c r="AL21" s="20">
        <f t="shared" si="11"/>
        <v>0</v>
      </c>
    </row>
    <row r="22" spans="1:38" s="12" customFormat="1" ht="60" x14ac:dyDescent="0.2">
      <c r="A22" s="35">
        <v>4</v>
      </c>
      <c r="B22" s="35" t="s">
        <v>45</v>
      </c>
      <c r="C22" s="31" t="s">
        <v>71</v>
      </c>
      <c r="D22" s="35" t="s">
        <v>57</v>
      </c>
      <c r="E22" s="35" t="s">
        <v>47</v>
      </c>
      <c r="F22" s="35" t="s">
        <v>58</v>
      </c>
      <c r="G22" s="35">
        <v>2020</v>
      </c>
      <c r="H22" s="37">
        <v>1545.77</v>
      </c>
      <c r="I22" s="37"/>
      <c r="J22" s="37">
        <f>K22+L22+M22+N22</f>
        <v>1545.7700000000002</v>
      </c>
      <c r="K22" s="37">
        <v>1394.15</v>
      </c>
      <c r="L22" s="37">
        <v>73.38</v>
      </c>
      <c r="M22" s="37">
        <v>77.239999999999995</v>
      </c>
      <c r="N22" s="37">
        <v>1</v>
      </c>
      <c r="O22" s="37"/>
      <c r="P22" s="27"/>
      <c r="Q22" s="27"/>
      <c r="R22" s="27"/>
      <c r="S22" s="27"/>
      <c r="T22" s="27"/>
      <c r="U22" s="27"/>
      <c r="V22" s="27"/>
      <c r="W22" s="27"/>
      <c r="X22" s="27"/>
      <c r="Y22" s="21"/>
      <c r="Z22" s="27">
        <v>9703.9599999999991</v>
      </c>
      <c r="AB22" s="20">
        <f t="shared" si="4"/>
        <v>485.19799999999998</v>
      </c>
      <c r="AC22" s="20">
        <f t="shared" si="5"/>
        <v>9218.7619999999988</v>
      </c>
      <c r="AD22" s="20">
        <f t="shared" si="6"/>
        <v>460.93809999999996</v>
      </c>
      <c r="AE22" s="20">
        <f t="shared" si="7"/>
        <v>8757.8238999999994</v>
      </c>
      <c r="AG22" s="27"/>
      <c r="AI22" s="20">
        <f t="shared" si="8"/>
        <v>0</v>
      </c>
      <c r="AJ22" s="20">
        <f t="shared" si="9"/>
        <v>0</v>
      </c>
      <c r="AK22" s="20">
        <f t="shared" si="10"/>
        <v>0</v>
      </c>
      <c r="AL22" s="20">
        <f t="shared" si="11"/>
        <v>0</v>
      </c>
    </row>
    <row r="23" spans="1:38" s="12" customFormat="1" ht="12.75" x14ac:dyDescent="0.2">
      <c r="A23" s="33">
        <v>1</v>
      </c>
      <c r="B23" s="33" t="s">
        <v>8</v>
      </c>
      <c r="C23" s="33" t="s">
        <v>8</v>
      </c>
      <c r="D23" s="33" t="s">
        <v>55</v>
      </c>
      <c r="E23" s="33" t="s">
        <v>59</v>
      </c>
      <c r="F23" s="33" t="s">
        <v>59</v>
      </c>
      <c r="G23" s="33" t="s">
        <v>59</v>
      </c>
      <c r="H23" s="34">
        <f>H22</f>
        <v>1545.77</v>
      </c>
      <c r="I23" s="34"/>
      <c r="J23" s="34">
        <f>J22</f>
        <v>1545.7700000000002</v>
      </c>
      <c r="K23" s="34">
        <f>K22</f>
        <v>1394.15</v>
      </c>
      <c r="L23" s="34">
        <f>L22</f>
        <v>73.38</v>
      </c>
      <c r="M23" s="34">
        <f>M22</f>
        <v>77.239999999999995</v>
      </c>
      <c r="N23" s="34">
        <f>N22</f>
        <v>1</v>
      </c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21"/>
      <c r="Z23" s="27">
        <v>10160</v>
      </c>
      <c r="AB23" s="20">
        <f t="shared" si="4"/>
        <v>508</v>
      </c>
      <c r="AC23" s="20">
        <f t="shared" si="5"/>
        <v>9652</v>
      </c>
      <c r="AD23" s="20">
        <f t="shared" si="6"/>
        <v>482.6</v>
      </c>
      <c r="AE23" s="20">
        <f t="shared" si="7"/>
        <v>9169.4</v>
      </c>
      <c r="AG23" s="27">
        <v>16173</v>
      </c>
      <c r="AI23" s="20">
        <f t="shared" si="8"/>
        <v>808.65</v>
      </c>
      <c r="AJ23" s="20">
        <f t="shared" si="9"/>
        <v>15364.35</v>
      </c>
      <c r="AK23" s="20">
        <f t="shared" si="10"/>
        <v>768.21749999999997</v>
      </c>
      <c r="AL23" s="20">
        <f t="shared" si="11"/>
        <v>14596.1325</v>
      </c>
    </row>
    <row r="24" spans="1:38" s="12" customFormat="1" ht="12.75" x14ac:dyDescent="0.2">
      <c r="A24" s="52" t="s">
        <v>60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4"/>
      <c r="Y24" s="21"/>
      <c r="Z24" s="27">
        <v>56198.96</v>
      </c>
      <c r="AB24" s="20">
        <f t="shared" si="4"/>
        <v>2809.9479999999999</v>
      </c>
      <c r="AC24" s="20">
        <f t="shared" si="5"/>
        <v>53389.012000000002</v>
      </c>
      <c r="AD24" s="20">
        <f t="shared" si="6"/>
        <v>2669.4506000000001</v>
      </c>
      <c r="AE24" s="20">
        <f t="shared" si="7"/>
        <v>50719.561400000006</v>
      </c>
      <c r="AG24" s="27"/>
      <c r="AI24" s="20">
        <f t="shared" si="8"/>
        <v>0</v>
      </c>
      <c r="AJ24" s="20">
        <f t="shared" si="9"/>
        <v>0</v>
      </c>
      <c r="AK24" s="20">
        <f t="shared" si="10"/>
        <v>0</v>
      </c>
      <c r="AL24" s="20">
        <f t="shared" si="11"/>
        <v>0</v>
      </c>
    </row>
    <row r="25" spans="1:38" s="12" customFormat="1" ht="108" x14ac:dyDescent="0.2">
      <c r="A25" s="32">
        <v>5</v>
      </c>
      <c r="B25" s="32" t="s">
        <v>45</v>
      </c>
      <c r="C25" s="31" t="s">
        <v>71</v>
      </c>
      <c r="D25" s="32" t="s">
        <v>61</v>
      </c>
      <c r="E25" s="32" t="s">
        <v>47</v>
      </c>
      <c r="F25" s="32" t="s">
        <v>62</v>
      </c>
      <c r="G25" s="32">
        <v>2020</v>
      </c>
      <c r="H25" s="27">
        <v>71155.33</v>
      </c>
      <c r="I25" s="27"/>
      <c r="J25" s="27">
        <f>K25+L25+M25+N25</f>
        <v>71155.33</v>
      </c>
      <c r="K25" s="27">
        <v>64199.63</v>
      </c>
      <c r="L25" s="27">
        <v>3378.93</v>
      </c>
      <c r="M25" s="27">
        <v>3556.77</v>
      </c>
      <c r="N25" s="27">
        <v>20</v>
      </c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21"/>
      <c r="Z25" s="27">
        <v>33600</v>
      </c>
      <c r="AB25" s="20">
        <f t="shared" si="4"/>
        <v>1680</v>
      </c>
      <c r="AC25" s="20">
        <f t="shared" si="5"/>
        <v>31920</v>
      </c>
      <c r="AD25" s="20">
        <f t="shared" si="6"/>
        <v>1596</v>
      </c>
      <c r="AE25" s="20">
        <f t="shared" si="7"/>
        <v>30324</v>
      </c>
      <c r="AG25" s="27"/>
      <c r="AI25" s="20">
        <f t="shared" si="8"/>
        <v>0</v>
      </c>
      <c r="AJ25" s="20">
        <f t="shared" si="9"/>
        <v>0</v>
      </c>
      <c r="AK25" s="20">
        <f t="shared" si="10"/>
        <v>0</v>
      </c>
      <c r="AL25" s="20">
        <f t="shared" si="11"/>
        <v>0</v>
      </c>
    </row>
    <row r="26" spans="1:38" s="12" customFormat="1" ht="96" customHeight="1" x14ac:dyDescent="0.2">
      <c r="A26" s="32">
        <v>6</v>
      </c>
      <c r="B26" s="32" t="s">
        <v>45</v>
      </c>
      <c r="C26" s="31" t="s">
        <v>71</v>
      </c>
      <c r="D26" s="32" t="s">
        <v>63</v>
      </c>
      <c r="E26" s="32"/>
      <c r="F26" s="32" t="s">
        <v>64</v>
      </c>
      <c r="G26" s="32">
        <v>2020</v>
      </c>
      <c r="H26" s="27">
        <v>1982.59</v>
      </c>
      <c r="I26" s="27"/>
      <c r="J26" s="27">
        <f>K26+L26+M26+N26</f>
        <v>1982.5900000000001</v>
      </c>
      <c r="K26" s="27">
        <v>1780.26</v>
      </c>
      <c r="L26" s="27">
        <v>93.7</v>
      </c>
      <c r="M26" s="27">
        <v>98.63</v>
      </c>
      <c r="N26" s="27">
        <v>10</v>
      </c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22"/>
      <c r="Z26" s="20"/>
      <c r="AA26" s="24"/>
      <c r="AB26" s="15">
        <f>SUM(AB17:AB25)</f>
        <v>23300.856499999998</v>
      </c>
      <c r="AC26" s="15">
        <f>SUM(AC17:AC25)</f>
        <v>442716.27349999995</v>
      </c>
      <c r="AD26" s="15">
        <f>SUM(AD17:AD25)</f>
        <v>22135.813674999998</v>
      </c>
      <c r="AE26" s="15">
        <f>SUM(AE17:AE25)</f>
        <v>420580.45982500009</v>
      </c>
      <c r="AF26" s="15">
        <f>SUM(AF17:AF25)</f>
        <v>0</v>
      </c>
      <c r="AG26" s="20"/>
      <c r="AH26" s="15">
        <f>SUM(AH17:AH25)</f>
        <v>0</v>
      </c>
      <c r="AI26" s="15">
        <f>SUM(AI17:AI25)</f>
        <v>5647.6849999999995</v>
      </c>
      <c r="AJ26" s="15">
        <f>SUM(AJ17:AJ25)</f>
        <v>107306.01500000001</v>
      </c>
      <c r="AK26" s="15">
        <f>SUM(AK17:AK25)</f>
        <v>5365.3007499999994</v>
      </c>
    </row>
    <row r="27" spans="1:38" s="12" customFormat="1" ht="108" x14ac:dyDescent="0.2">
      <c r="A27" s="32">
        <v>7</v>
      </c>
      <c r="B27" s="32" t="s">
        <v>45</v>
      </c>
      <c r="C27" s="31" t="s">
        <v>71</v>
      </c>
      <c r="D27" s="32" t="s">
        <v>65</v>
      </c>
      <c r="E27" s="32"/>
      <c r="F27" s="32" t="s">
        <v>66</v>
      </c>
      <c r="G27" s="32">
        <v>2020</v>
      </c>
      <c r="H27" s="27">
        <v>4607.7299999999996</v>
      </c>
      <c r="I27" s="27"/>
      <c r="J27" s="27">
        <f>K27+L27+M27+N27</f>
        <v>4607.7300000000005</v>
      </c>
      <c r="K27" s="27">
        <v>4149.45</v>
      </c>
      <c r="L27" s="27">
        <v>218.39</v>
      </c>
      <c r="M27" s="27">
        <v>229.89</v>
      </c>
      <c r="N27" s="27">
        <v>10</v>
      </c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23"/>
      <c r="Z27" s="20"/>
      <c r="AB27" s="25">
        <f t="shared" ref="AB27" si="13">SUM(AB26)</f>
        <v>23300.856499999998</v>
      </c>
      <c r="AC27" s="25">
        <f t="shared" ref="AC27" si="14">SUM(AC26)</f>
        <v>442716.27349999995</v>
      </c>
      <c r="AD27" s="25">
        <f t="shared" ref="AD27" si="15">SUM(AD26)</f>
        <v>22135.813674999998</v>
      </c>
      <c r="AE27" s="25">
        <f t="shared" ref="AE27" si="16">SUM(AE26)</f>
        <v>420580.45982500009</v>
      </c>
      <c r="AF27" s="25">
        <f t="shared" ref="AF27" si="17">SUM(AF26)</f>
        <v>0</v>
      </c>
      <c r="AG27" s="20"/>
      <c r="AH27" s="25">
        <f t="shared" ref="AH27" si="18">SUM(AH26)</f>
        <v>0</v>
      </c>
      <c r="AI27" s="25">
        <f t="shared" ref="AI27" si="19">SUM(AI26)</f>
        <v>5647.6849999999995</v>
      </c>
      <c r="AJ27" s="25">
        <f t="shared" ref="AJ27" si="20">SUM(AJ26)</f>
        <v>107306.01500000001</v>
      </c>
      <c r="AK27" s="25">
        <f t="shared" ref="AK27" si="21">SUM(AK26)</f>
        <v>5365.3007499999994</v>
      </c>
    </row>
    <row r="28" spans="1:38" x14ac:dyDescent="0.25">
      <c r="A28" s="33">
        <v>3</v>
      </c>
      <c r="B28" s="33" t="s">
        <v>8</v>
      </c>
      <c r="C28" s="33" t="s">
        <v>8</v>
      </c>
      <c r="D28" s="33" t="s">
        <v>55</v>
      </c>
      <c r="E28" s="33" t="s">
        <v>59</v>
      </c>
      <c r="F28" s="33" t="s">
        <v>59</v>
      </c>
      <c r="G28" s="33" t="s">
        <v>59</v>
      </c>
      <c r="H28" s="34">
        <f>H25+H26+H27</f>
        <v>77745.649999999994</v>
      </c>
      <c r="I28" s="34"/>
      <c r="J28" s="34">
        <f>K28+L28+M28+N28</f>
        <v>77745.649999999994</v>
      </c>
      <c r="K28" s="34">
        <f t="shared" ref="K28:N28" si="22">K25+K26+K27</f>
        <v>70129.34</v>
      </c>
      <c r="L28" s="34">
        <f t="shared" si="22"/>
        <v>3691.0199999999995</v>
      </c>
      <c r="M28" s="34">
        <f t="shared" si="22"/>
        <v>3885.29</v>
      </c>
      <c r="N28" s="34">
        <f t="shared" si="22"/>
        <v>40</v>
      </c>
      <c r="O28" s="32"/>
      <c r="P28" s="32"/>
      <c r="Q28" s="32"/>
      <c r="R28" s="32"/>
      <c r="S28" s="32"/>
      <c r="T28" s="32"/>
      <c r="U28" s="32"/>
      <c r="V28" s="32"/>
      <c r="W28" s="32"/>
      <c r="X28" s="32"/>
    </row>
    <row r="29" spans="1:38" ht="15" customHeight="1" x14ac:dyDescent="0.25">
      <c r="A29" s="52" t="s">
        <v>67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60"/>
      <c r="Y29" s="19"/>
    </row>
    <row r="30" spans="1:38" ht="108" x14ac:dyDescent="0.25">
      <c r="A30" s="32">
        <v>8</v>
      </c>
      <c r="B30" s="32" t="s">
        <v>45</v>
      </c>
      <c r="C30" s="31" t="s">
        <v>71</v>
      </c>
      <c r="D30" s="32" t="s">
        <v>68</v>
      </c>
      <c r="E30" s="32" t="s">
        <v>47</v>
      </c>
      <c r="F30" s="32" t="s">
        <v>69</v>
      </c>
      <c r="G30" s="32">
        <v>2020</v>
      </c>
      <c r="H30" s="27">
        <v>28645.32</v>
      </c>
      <c r="I30" s="27"/>
      <c r="J30" s="27">
        <f>K30+L30+M30+N30</f>
        <v>28645.319999999996</v>
      </c>
      <c r="K30" s="27">
        <v>25847.89</v>
      </c>
      <c r="L30" s="27">
        <v>1360.42</v>
      </c>
      <c r="M30" s="27">
        <v>1432.01</v>
      </c>
      <c r="N30" s="27">
        <v>5</v>
      </c>
      <c r="O30" s="32"/>
      <c r="P30" s="32"/>
      <c r="Q30" s="32"/>
      <c r="R30" s="32"/>
      <c r="S30" s="32"/>
      <c r="T30" s="32"/>
      <c r="U30" s="32"/>
      <c r="V30" s="32"/>
      <c r="W30" s="32"/>
      <c r="X30" s="32"/>
      <c r="Y30"/>
    </row>
    <row r="31" spans="1:38" ht="15" customHeight="1" x14ac:dyDescent="0.25">
      <c r="A31" s="33">
        <v>1</v>
      </c>
      <c r="B31" s="33" t="s">
        <v>8</v>
      </c>
      <c r="C31" s="33" t="s">
        <v>8</v>
      </c>
      <c r="D31" s="33" t="s">
        <v>55</v>
      </c>
      <c r="E31" s="33" t="s">
        <v>59</v>
      </c>
      <c r="F31" s="33" t="s">
        <v>59</v>
      </c>
      <c r="G31" s="33" t="s">
        <v>59</v>
      </c>
      <c r="H31" s="34">
        <f>H30</f>
        <v>28645.32</v>
      </c>
      <c r="I31" s="34"/>
      <c r="J31" s="34">
        <f t="shared" ref="J31" si="23">K31+L31+M31+N31</f>
        <v>28645.319999999996</v>
      </c>
      <c r="K31" s="34">
        <f>K30</f>
        <v>25847.89</v>
      </c>
      <c r="L31" s="34">
        <f>L30</f>
        <v>1360.42</v>
      </c>
      <c r="M31" s="34">
        <f>M30</f>
        <v>1432.01</v>
      </c>
      <c r="N31" s="34">
        <f>N30</f>
        <v>5</v>
      </c>
      <c r="O31" s="32"/>
      <c r="P31" s="32"/>
      <c r="Q31" s="32"/>
      <c r="R31" s="32"/>
      <c r="S31" s="32"/>
      <c r="T31" s="32"/>
      <c r="U31" s="32"/>
      <c r="V31" s="32"/>
      <c r="W31" s="32"/>
      <c r="X31" s="32"/>
      <c r="Y31"/>
    </row>
    <row r="32" spans="1:38" ht="15" customHeight="1" x14ac:dyDescent="0.25">
      <c r="A32" s="32">
        <v>8</v>
      </c>
      <c r="B32" s="32" t="s">
        <v>8</v>
      </c>
      <c r="C32" s="32" t="s">
        <v>8</v>
      </c>
      <c r="D32" s="33" t="s">
        <v>70</v>
      </c>
      <c r="E32" s="33" t="s">
        <v>8</v>
      </c>
      <c r="F32" s="33" t="s">
        <v>8</v>
      </c>
      <c r="G32" s="33" t="s">
        <v>8</v>
      </c>
      <c r="H32" s="34">
        <f>H31+H28+H23+H20</f>
        <v>226624.78999999998</v>
      </c>
      <c r="I32" s="34"/>
      <c r="J32" s="34">
        <f>J31+J28+J23+J20</f>
        <v>226624.78999999998</v>
      </c>
      <c r="K32" s="34">
        <f t="shared" ref="K32:N32" si="24">K31+K28+K23+K20</f>
        <v>204306.83999999997</v>
      </c>
      <c r="L32" s="34">
        <f t="shared" si="24"/>
        <v>10753</v>
      </c>
      <c r="M32" s="34">
        <f t="shared" si="24"/>
        <v>11318.95</v>
      </c>
      <c r="N32" s="34">
        <f t="shared" si="24"/>
        <v>246</v>
      </c>
      <c r="O32" s="33"/>
      <c r="P32" s="33"/>
      <c r="Q32" s="33"/>
      <c r="R32" s="33"/>
      <c r="S32" s="33"/>
      <c r="T32" s="33"/>
      <c r="U32" s="33"/>
      <c r="V32" s="32"/>
      <c r="W32" s="32"/>
      <c r="X32" s="32"/>
      <c r="Y32"/>
    </row>
    <row r="33" spans="1:33" ht="15" customHeight="1" x14ac:dyDescent="0.25">
      <c r="A33" s="38"/>
      <c r="B33" s="38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39"/>
      <c r="P33" s="39"/>
      <c r="Q33" s="39"/>
      <c r="R33" s="39"/>
      <c r="S33" s="39"/>
      <c r="T33" s="39"/>
      <c r="U33" s="39"/>
      <c r="V33" s="38"/>
      <c r="W33" s="38"/>
      <c r="X33" s="38"/>
      <c r="Y33"/>
    </row>
    <row r="34" spans="1:33" ht="15" customHeight="1" x14ac:dyDescent="0.25">
      <c r="A34" s="41" t="s">
        <v>73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/>
    </row>
    <row r="35" spans="1:33" ht="15" customHeight="1" x14ac:dyDescent="0.25">
      <c r="A35" s="41" t="s">
        <v>74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/>
    </row>
    <row r="36" spans="1:33" ht="15" customHeight="1" x14ac:dyDescent="0.25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/>
    </row>
    <row r="37" spans="1:33" x14ac:dyDescent="0.25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/>
    </row>
    <row r="38" spans="1:33" x14ac:dyDescent="0.25">
      <c r="A38" s="41" t="s">
        <v>36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/>
    </row>
    <row r="39" spans="1:33" ht="15" customHeight="1" x14ac:dyDescent="0.25">
      <c r="A39" s="41" t="s">
        <v>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/>
    </row>
    <row r="40" spans="1:33" ht="15" customHeight="1" x14ac:dyDescent="0.25">
      <c r="A40" s="41" t="s">
        <v>38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/>
    </row>
    <row r="41" spans="1:33" ht="15" customHeight="1" x14ac:dyDescent="0.25">
      <c r="A41" s="41" t="s">
        <v>39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/>
    </row>
    <row r="42" spans="1:33" ht="15" customHeight="1" x14ac:dyDescent="0.25">
      <c r="A42" s="41" t="s">
        <v>40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/>
    </row>
    <row r="43" spans="1:33" x14ac:dyDescent="0.25">
      <c r="A43" s="42" t="s">
        <v>41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/>
    </row>
    <row r="44" spans="1:33" x14ac:dyDescent="0.25">
      <c r="A44" s="42" t="s">
        <v>42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/>
    </row>
    <row r="45" spans="1:33" x14ac:dyDescent="0.25">
      <c r="A45" s="41" t="s">
        <v>43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/>
      <c r="Y45"/>
      <c r="Z45"/>
      <c r="AG45"/>
    </row>
    <row r="46" spans="1:33" x14ac:dyDescent="0.25">
      <c r="A46" s="41" t="s">
        <v>44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/>
      <c r="Y46"/>
      <c r="Z46"/>
      <c r="AG46"/>
    </row>
    <row r="47" spans="1:33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/>
      <c r="Y47"/>
      <c r="Z47"/>
      <c r="AG47"/>
    </row>
    <row r="48" spans="1:33" ht="18.75" x14ac:dyDescent="0.3">
      <c r="A48" s="4"/>
      <c r="B48" s="4"/>
      <c r="C48" s="4"/>
      <c r="D48" s="4"/>
      <c r="E48" s="4"/>
      <c r="F48" s="4"/>
      <c r="H48"/>
      <c r="I48"/>
      <c r="J48"/>
      <c r="K48"/>
      <c r="L48"/>
      <c r="M48"/>
      <c r="N48" s="49" t="s">
        <v>9</v>
      </c>
      <c r="O48" s="49"/>
      <c r="P48" s="49"/>
      <c r="Q48" s="3"/>
      <c r="R48" s="49" t="s">
        <v>10</v>
      </c>
      <c r="S48" s="49"/>
      <c r="T48" s="49"/>
      <c r="U48"/>
      <c r="V48"/>
      <c r="W48"/>
      <c r="X48"/>
      <c r="Y48"/>
    </row>
    <row r="49" spans="1:25" ht="18.75" x14ac:dyDescent="0.3">
      <c r="A49" s="5" t="s">
        <v>11</v>
      </c>
      <c r="B49" s="6"/>
      <c r="C49" s="4"/>
      <c r="D49" s="4"/>
      <c r="E49" s="4"/>
      <c r="F49" s="4"/>
      <c r="H49"/>
      <c r="I49"/>
      <c r="J49"/>
      <c r="K49"/>
      <c r="L49"/>
      <c r="M49"/>
      <c r="N49" s="7"/>
      <c r="O49" s="7"/>
      <c r="P49" s="7"/>
      <c r="Q49" s="7"/>
      <c r="R49" s="7"/>
      <c r="S49"/>
      <c r="T49"/>
      <c r="U49"/>
      <c r="V49"/>
      <c r="W49"/>
      <c r="X49"/>
      <c r="Y49"/>
    </row>
    <row r="50" spans="1:25" ht="18.75" x14ac:dyDescent="0.3">
      <c r="A50" s="4"/>
      <c r="B50" s="4"/>
      <c r="C50" s="4"/>
      <c r="D50" s="4"/>
      <c r="E50" s="4"/>
      <c r="F50" s="4"/>
      <c r="H50"/>
      <c r="I50"/>
      <c r="J50"/>
      <c r="K50"/>
      <c r="L50"/>
      <c r="M50"/>
      <c r="N50" s="7"/>
      <c r="O50" s="7"/>
      <c r="P50" s="7"/>
      <c r="Q50" s="7"/>
      <c r="R50" s="7"/>
      <c r="S50"/>
      <c r="T50"/>
      <c r="U50"/>
      <c r="V50"/>
      <c r="W50"/>
      <c r="X50"/>
      <c r="Y50"/>
    </row>
    <row r="51" spans="1:25" ht="16.5" x14ac:dyDescent="0.25">
      <c r="A51" s="56"/>
      <c r="B51" s="56"/>
      <c r="C51" s="56"/>
      <c r="D51" s="56"/>
      <c r="E51" s="56"/>
      <c r="F51" s="56"/>
      <c r="H51"/>
      <c r="I51"/>
      <c r="J51"/>
      <c r="K51"/>
      <c r="L51"/>
      <c r="M51"/>
      <c r="N51" s="57"/>
      <c r="O51" s="57"/>
      <c r="P51" s="57"/>
      <c r="Q51"/>
      <c r="R51" s="58"/>
      <c r="S51" s="58"/>
      <c r="T51" s="58"/>
      <c r="U51"/>
      <c r="V51" s="51"/>
      <c r="W51" s="51"/>
      <c r="X51"/>
      <c r="Y51"/>
    </row>
    <row r="52" spans="1:25" x14ac:dyDescent="0.25">
      <c r="A52"/>
      <c r="H52"/>
      <c r="I52"/>
      <c r="J52"/>
      <c r="K52"/>
      <c r="L52"/>
      <c r="M52"/>
      <c r="N52" s="49" t="s">
        <v>12</v>
      </c>
      <c r="O52" s="49"/>
      <c r="P52" s="49"/>
      <c r="Q52"/>
      <c r="R52" s="49" t="s">
        <v>10</v>
      </c>
      <c r="S52" s="49"/>
      <c r="T52" s="49"/>
      <c r="U52"/>
      <c r="V52" s="50" t="s">
        <v>13</v>
      </c>
      <c r="W52" s="50"/>
      <c r="X52"/>
      <c r="Y52"/>
    </row>
    <row r="53" spans="1:25" x14ac:dyDescent="0.25">
      <c r="A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x14ac:dyDescent="0.25">
      <c r="A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x14ac:dyDescent="0.25">
      <c r="A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1:25" x14ac:dyDescent="0.25">
      <c r="A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1:25" x14ac:dyDescent="0.25">
      <c r="A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</sheetData>
  <mergeCells count="53">
    <mergeCell ref="A3:X3"/>
    <mergeCell ref="A51:F51"/>
    <mergeCell ref="N51:P51"/>
    <mergeCell ref="R51:T51"/>
    <mergeCell ref="A11:A14"/>
    <mergeCell ref="B11:B14"/>
    <mergeCell ref="C11:C14"/>
    <mergeCell ref="A29:X29"/>
    <mergeCell ref="T11:X11"/>
    <mergeCell ref="N52:P52"/>
    <mergeCell ref="R52:T52"/>
    <mergeCell ref="V52:W52"/>
    <mergeCell ref="N48:P48"/>
    <mergeCell ref="R48:T48"/>
    <mergeCell ref="V51:W51"/>
    <mergeCell ref="A35:X35"/>
    <mergeCell ref="A16:X16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J13:J14"/>
    <mergeCell ref="K13:N13"/>
    <mergeCell ref="J12:N12"/>
    <mergeCell ref="A21:X21"/>
    <mergeCell ref="A34:X34"/>
    <mergeCell ref="A24:X24"/>
    <mergeCell ref="A7:X7"/>
    <mergeCell ref="A8:X8"/>
    <mergeCell ref="O11:S11"/>
    <mergeCell ref="O12:S12"/>
    <mergeCell ref="T12:X12"/>
    <mergeCell ref="A36:X36"/>
    <mergeCell ref="A37:X37"/>
    <mergeCell ref="A38:X38"/>
    <mergeCell ref="A39:X39"/>
    <mergeCell ref="A40:X40"/>
    <mergeCell ref="A46:W46"/>
    <mergeCell ref="A41:X41"/>
    <mergeCell ref="A42:X42"/>
    <mergeCell ref="A43:X43"/>
    <mergeCell ref="A44:X44"/>
    <mergeCell ref="A45:W45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4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2019-07-15T10:32:29Z</dcterms:modified>
</cp:coreProperties>
</file>